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6012FA7-DEC7-47CF-8817-5D6C4A164851}" xr6:coauthVersionLast="46" xr6:coauthVersionMax="46" xr10:uidLastSave="{00000000-0000-0000-0000-000000000000}"/>
  <bookViews>
    <workbookView xWindow="0" yWindow="0" windowWidth="22884" windowHeight="12360" firstSheet="8" activeTab="15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  <sheet name="24.04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6" l="1"/>
  <c r="C10" i="16" s="1"/>
  <c r="C9" i="15"/>
  <c r="C10" i="15" s="1"/>
  <c r="C63" i="14"/>
  <c r="C57" i="14"/>
  <c r="C54" i="14"/>
  <c r="C31" i="14"/>
  <c r="C28" i="14"/>
  <c r="C25" i="14"/>
  <c r="C22" i="14"/>
  <c r="C19" i="14"/>
  <c r="C15" i="14"/>
  <c r="C9" i="13"/>
  <c r="C10" i="13" s="1"/>
  <c r="C11" i="1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32" i="14" l="1"/>
  <c r="C58" i="14"/>
  <c r="C64" i="14" s="1"/>
  <c r="C20" i="10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<sst xmlns="http://schemas.openxmlformats.org/spreadsheetml/2006/main" count="493" uniqueCount="288">
  <si>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</si>
  <si>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</si>
  <si>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</si>
  <si>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</si>
  <si>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</si>
  <si>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</si>
  <si>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</si>
  <si>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</si>
  <si>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</si>
  <si>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</si>
  <si>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</si>
  <si>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</si>
  <si>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</si>
  <si>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</si>
  <si>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</si>
  <si>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</si>
  <si>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</si>
  <si>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</si>
  <si>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</si>
  <si>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</si>
  <si>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</si>
  <si>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</si>
  <si>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</si>
  <si>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</si>
  <si>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</si>
  <si>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</si>
  <si>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</si>
  <si>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</si>
  <si>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</si>
  <si>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</si>
  <si>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</si>
  <si>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</si>
  <si>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</si>
  <si>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</si>
  <si>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</si>
  <si>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</si>
  <si>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</si>
  <si>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</si>
  <si>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</si>
  <si>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</si>
  <si>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</si>
  <si>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</si>
  <si>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</si>
  <si>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</si>
  <si>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</si>
  <si>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</si>
  <si>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</si>
  <si>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</si>
  <si>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</si>
  <si>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</si>
  <si>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</si>
  <si>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</si>
  <si>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</si>
  <si>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</si>
  <si>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</si>
  <si>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</si>
  <si>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</si>
  <si>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</si>
  <si>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</si>
  <si>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</si>
  <si>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</si>
  <si>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</si>
  <si>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</si>
  <si>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</si>
  <si>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</si>
  <si>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</si>
  <si>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</si>
  <si>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</si>
  <si>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</si>
  <si>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</si>
  <si>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</si>
  <si>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</si>
  <si>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</si>
  <si>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</si>
  <si>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</si>
  <si>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</si>
  <si>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</si>
  <si>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</si>
  <si>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</si>
  <si>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</si>
  <si>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</si>
  <si>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</si>
  <si>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</si>
  <si>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</si>
  <si>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</si>
  <si>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</si>
  <si>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</si>
  <si>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</si>
  <si>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</si>
  <si>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</si>
  <si>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</si>
  <si>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</si>
  <si>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</si>
  <si>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</si>
  <si>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</si>
  <si>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</si>
  <si>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</si>
  <si>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</si>
  <si>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</si>
  <si>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</si>
  <si>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</si>
  <si>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</si>
  <si>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</si>
  <si>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</si>
  <si>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</si>
  <si>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</si>
  <si>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</si>
  <si>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</si>
  <si>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</si>
  <si>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</si>
  <si>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</si>
  <si>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</si>
  <si>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</si>
  <si>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</si>
  <si>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</si>
  <si>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</si>
  <si>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</si>
  <si>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</si>
  <si>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</si>
  <si>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</si>
  <si>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</si>
  <si>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</si>
  <si>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</si>
  <si>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</si>
  <si>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</si>
  <si>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</si>
  <si>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</si>
  <si>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</si>
  <si>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</si>
  <si>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</si>
  <si>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</si>
  <si>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</si>
  <si>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</si>
  <si>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</si>
  <si>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</si>
  <si>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</si>
  <si>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</si>
  <si>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</si>
  <si>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</si>
  <si>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</si>
  <si>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</si>
  <si>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</si>
  <si>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</si>
  <si>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</si>
  <si>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</si>
  <si>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</si>
  <si>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</si>
  <si>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</si>
  <si>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</si>
  <si>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</si>
  <si>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</si>
  <si>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</si>
  <si>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</si>
  <si>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</si>
  <si>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</si>
  <si>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</si>
  <si>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</si>
  <si>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</si>
  <si>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</si>
  <si>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</si>
  <si>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</si>
  <si>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</si>
  <si>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</si>
  <si>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</si>
  <si>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</si>
  <si>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</si>
  <si>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</si>
  <si>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</si>
  <si>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</si>
  <si>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</si>
  <si>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</si>
  <si>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</si>
  <si>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</si>
  <si>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</si>
  <si>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</si>
  <si>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</si>
  <si>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</si>
  <si>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</si>
  <si>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</si>
  <si>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</si>
  <si>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</si>
  <si>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</si>
  <si>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</si>
  <si>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</si>
  <si>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</si>
  <si>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</si>
  <si>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</si>
  <si>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</si>
  <si>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</si>
  <si>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</si>
  <si>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</si>
  <si>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</si>
  <si>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</si>
  <si>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</si>
  <si>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</si>
  <si>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</si>
  <si>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</si>
  <si>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</si>
  <si>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</si>
  <si>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</si>
  <si>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</si>
  <si>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</si>
  <si>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</si>
  <si>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</si>
  <si>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</si>
  <si>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</si>
  <si>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</si>
  <si>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</si>
  <si>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</si>
  <si>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</si>
  <si>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</si>
  <si>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</si>
  <si>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</si>
  <si>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</si>
  <si>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</si>
  <si>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</si>
  <si>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</si>
  <si>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</si>
  <si>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</si>
  <si>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</si>
  <si>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</si>
  <si>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</si>
  <si>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</si>
  <si>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</si>
  <si>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</si>
  <si>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</si>
  <si>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</si>
  <si>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</si>
  <si>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</si>
  <si>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</si>
  <si>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</si>
  <si>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</si>
  <si>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</si>
  <si>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</si>
  <si>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</si>
  <si>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</si>
  <si>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</si>
  <si>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</si>
  <si>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</si>
  <si>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</si>
  <si>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</si>
  <si>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</si>
  <si>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</si>
  <si>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</si>
  <si>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</si>
  <si>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</si>
  <si>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</si>
  <si>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</si>
  <si>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</si>
  <si>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</si>
  <si>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</si>
  <si>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</si>
  <si>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</si>
  <si>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</si>
  <si>
    <t>20.04.2026.</t>
  </si>
  <si>
    <t>21.04.2026.</t>
  </si>
  <si>
    <t>22.04.2026.</t>
  </si>
  <si>
    <t xml:space="preserve">1.SANITET </t>
  </si>
  <si>
    <t xml:space="preserve">DENTA BP PHARM </t>
  </si>
  <si>
    <t xml:space="preserve">FUTURE PHARM </t>
  </si>
  <si>
    <t xml:space="preserve">GOSPER </t>
  </si>
  <si>
    <t xml:space="preserve">LAYON DOO </t>
  </si>
  <si>
    <t xml:space="preserve">STIGA </t>
  </si>
  <si>
    <t xml:space="preserve">2.REGAENSI </t>
  </si>
  <si>
    <t xml:space="preserve">3.LEK N2 OBRAZAC </t>
  </si>
  <si>
    <t xml:space="preserve">INOPHARM </t>
  </si>
  <si>
    <t xml:space="preserve">UKUPNO LEK N2 OBRAZAC </t>
  </si>
  <si>
    <t xml:space="preserve">4.UM IMPLATANTI </t>
  </si>
  <si>
    <t xml:space="preserve">5.GRAFTOVI  </t>
  </si>
  <si>
    <t>PROSPERA</t>
  </si>
  <si>
    <t>UKUPNO GRAFTOVI</t>
  </si>
  <si>
    <t>6.STENTOVI</t>
  </si>
  <si>
    <t xml:space="preserve">HERMES PHARMA </t>
  </si>
  <si>
    <t>UKUPNO STENTOVI</t>
  </si>
  <si>
    <t>7.OTM 03-2026-2-RFZO TRANSFERI</t>
  </si>
  <si>
    <t>BIOGNOST S</t>
  </si>
  <si>
    <t>DOM ZDRAVLJA SUBOTICA</t>
  </si>
  <si>
    <t>OVEX DOO</t>
  </si>
  <si>
    <t>SLUŽBENI GLASNIK</t>
  </si>
  <si>
    <t xml:space="preserve"> TRIVAX VV DOO</t>
  </si>
  <si>
    <t xml:space="preserve"> TUTORIĆ DOO</t>
  </si>
  <si>
    <t xml:space="preserve"> VOLAN SUBOTICA</t>
  </si>
  <si>
    <t>X-RAY KOŠUTIĆ-EKOTEH DOZIMETRIJA D.O.O.</t>
  </si>
  <si>
    <t xml:space="preserve">DNEVNICE URGENTNO </t>
  </si>
  <si>
    <t>8.HEMODIJALIZA  03-2026-2-RFZO TRANSFERI</t>
  </si>
  <si>
    <t>RTG TIM APV</t>
  </si>
  <si>
    <t>23.04.2026.</t>
  </si>
  <si>
    <t>24.04.2026.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</si>
</sst>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25" sqref="C24: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activeCell="H15" sqref="H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A666-9776-4068-96AF-F70106A5935F}">
  <dimension ref="B4:C7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ht="16.2" thickBot="1" x14ac:dyDescent="0.35">
      <c r="B7" s="11" t="s">
        <v>4</v>
      </c>
      <c r="C7" s="1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4314-3879-417A-A14A-48D3F2CB4831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C1C9-2E61-4B18-9C88-D1DE9DBFD68C}">
  <dimension ref="B4:C64"/>
  <sheetViews>
    <sheetView topLeftCell="A43" workbookViewId="0">
      <selection activeCell="G66" sqref="G6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256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257</v>
      </c>
      <c r="C8" s="6"/>
    </row>
    <row r="9" spans="2:3" x14ac:dyDescent="0.3">
      <c r="B9" s="7" t="s">
        <v>258</v>
      </c>
      <c r="C9" s="16">
        <v>50400</v>
      </c>
    </row>
    <row r="10" spans="2:3" x14ac:dyDescent="0.3">
      <c r="B10" s="7" t="s">
        <v>259</v>
      </c>
      <c r="C10" s="16">
        <v>11880</v>
      </c>
    </row>
    <row r="11" spans="2:3" x14ac:dyDescent="0.3">
      <c r="B11" s="7" t="s">
        <v>260</v>
      </c>
      <c r="C11" s="16">
        <v>127440</v>
      </c>
    </row>
    <row r="12" spans="2:3" x14ac:dyDescent="0.3">
      <c r="B12" s="7" t="s">
        <v>261</v>
      </c>
      <c r="C12" s="16">
        <v>21540</v>
      </c>
    </row>
    <row r="13" spans="2:3" x14ac:dyDescent="0.3">
      <c r="B13" s="7" t="s">
        <v>262</v>
      </c>
      <c r="C13" s="16">
        <v>3168</v>
      </c>
    </row>
    <row r="14" spans="2:3" x14ac:dyDescent="0.3">
      <c r="B14" s="7" t="s">
        <v>153</v>
      </c>
      <c r="C14" s="16">
        <v>750120</v>
      </c>
    </row>
    <row r="15" spans="2:3" ht="15" thickBot="1" x14ac:dyDescent="0.35">
      <c r="B15" s="17" t="s">
        <v>55</v>
      </c>
      <c r="C15" s="10">
        <f>SUM(C9:C14)</f>
        <v>964548</v>
      </c>
    </row>
    <row r="16" spans="2:3" x14ac:dyDescent="0.3">
      <c r="B16" s="15" t="s">
        <v>263</v>
      </c>
      <c r="C16" s="6"/>
    </row>
    <row r="17" spans="2:3" x14ac:dyDescent="0.3">
      <c r="B17" s="7" t="s">
        <v>174</v>
      </c>
      <c r="C17" s="16">
        <v>178560</v>
      </c>
    </row>
    <row r="18" spans="2:3" x14ac:dyDescent="0.3">
      <c r="B18" s="7" t="s">
        <v>164</v>
      </c>
      <c r="C18" s="16">
        <v>34542</v>
      </c>
    </row>
    <row r="19" spans="2:3" ht="15" thickBot="1" x14ac:dyDescent="0.35">
      <c r="B19" s="9" t="s">
        <v>175</v>
      </c>
      <c r="C19" s="10">
        <f>SUM(C17:C18)</f>
        <v>213102</v>
      </c>
    </row>
    <row r="20" spans="2:3" x14ac:dyDescent="0.3">
      <c r="B20" s="5" t="s">
        <v>264</v>
      </c>
      <c r="C20" s="6"/>
    </row>
    <row r="21" spans="2:3" x14ac:dyDescent="0.3">
      <c r="B21" s="7" t="s">
        <v>265</v>
      </c>
      <c r="C21" s="16">
        <v>2966386.5</v>
      </c>
    </row>
    <row r="22" spans="2:3" ht="15" thickBot="1" x14ac:dyDescent="0.35">
      <c r="B22" s="9" t="s">
        <v>266</v>
      </c>
      <c r="C22" s="10">
        <f>SUM(C21:C21)</f>
        <v>2966386.5</v>
      </c>
    </row>
    <row r="23" spans="2:3" x14ac:dyDescent="0.3">
      <c r="B23" s="5" t="s">
        <v>267</v>
      </c>
      <c r="C23" s="6"/>
    </row>
    <row r="24" spans="2:3" x14ac:dyDescent="0.3">
      <c r="B24" s="7" t="s">
        <v>164</v>
      </c>
      <c r="C24" s="16">
        <v>100683</v>
      </c>
    </row>
    <row r="25" spans="2:3" ht="15" thickBot="1" x14ac:dyDescent="0.35">
      <c r="B25" s="9" t="s">
        <v>178</v>
      </c>
      <c r="C25" s="10">
        <f>SUM(C24:C24)</f>
        <v>100683</v>
      </c>
    </row>
    <row r="26" spans="2:3" x14ac:dyDescent="0.3">
      <c r="B26" s="15" t="s">
        <v>268</v>
      </c>
      <c r="C26" s="6"/>
    </row>
    <row r="27" spans="2:3" x14ac:dyDescent="0.3">
      <c r="B27" s="7" t="s">
        <v>269</v>
      </c>
      <c r="C27" s="16">
        <v>37950</v>
      </c>
    </row>
    <row r="28" spans="2:3" ht="15" thickBot="1" x14ac:dyDescent="0.35">
      <c r="B28" s="9" t="s">
        <v>270</v>
      </c>
      <c r="C28" s="10">
        <f>SUM(C27:C27)</f>
        <v>37950</v>
      </c>
    </row>
    <row r="29" spans="2:3" x14ac:dyDescent="0.3">
      <c r="B29" s="5" t="s">
        <v>271</v>
      </c>
      <c r="C29" s="6"/>
    </row>
    <row r="30" spans="2:3" x14ac:dyDescent="0.3">
      <c r="B30" s="7" t="s">
        <v>272</v>
      </c>
      <c r="C30" s="16">
        <v>418000</v>
      </c>
    </row>
    <row r="31" spans="2:3" ht="15" thickBot="1" x14ac:dyDescent="0.35">
      <c r="B31" s="9" t="s">
        <v>273</v>
      </c>
      <c r="C31" s="10">
        <f>SUM(C30:C30)</f>
        <v>418000</v>
      </c>
    </row>
    <row r="32" spans="2:3" ht="16.2" thickBot="1" x14ac:dyDescent="0.35">
      <c r="B32" s="11" t="s">
        <v>56</v>
      </c>
      <c r="C32" s="12">
        <f>SUM(C31,C28,C25,C22,C19,C15)</f>
        <v>4700669.5</v>
      </c>
    </row>
    <row r="33" spans="2:3" x14ac:dyDescent="0.3">
      <c r="B33" s="5" t="s">
        <v>274</v>
      </c>
      <c r="C33" s="6"/>
    </row>
    <row r="34" spans="2:3" x14ac:dyDescent="0.3">
      <c r="B34" s="7" t="s">
        <v>76</v>
      </c>
      <c r="C34" s="8">
        <v>16225</v>
      </c>
    </row>
    <row r="35" spans="2:3" x14ac:dyDescent="0.3">
      <c r="B35" s="7" t="s">
        <v>275</v>
      </c>
      <c r="C35" s="8">
        <v>25740</v>
      </c>
    </row>
    <row r="36" spans="2:3" x14ac:dyDescent="0.3">
      <c r="B36" s="7" t="s">
        <v>276</v>
      </c>
      <c r="C36" s="8">
        <v>12600</v>
      </c>
    </row>
    <row r="37" spans="2:3" x14ac:dyDescent="0.3">
      <c r="B37" s="7" t="s">
        <v>196</v>
      </c>
      <c r="C37" s="8">
        <v>129600</v>
      </c>
    </row>
    <row r="38" spans="2:3" x14ac:dyDescent="0.3">
      <c r="B38" s="7" t="s">
        <v>82</v>
      </c>
      <c r="C38" s="8">
        <v>12027.6</v>
      </c>
    </row>
    <row r="39" spans="2:3" x14ac:dyDescent="0.3">
      <c r="B39" s="7" t="s">
        <v>114</v>
      </c>
      <c r="C39" s="8">
        <v>4870</v>
      </c>
    </row>
    <row r="40" spans="2:3" x14ac:dyDescent="0.3">
      <c r="B40" s="7" t="s">
        <v>203</v>
      </c>
      <c r="C40" s="8">
        <v>45000</v>
      </c>
    </row>
    <row r="41" spans="2:3" x14ac:dyDescent="0.3">
      <c r="B41" s="7" t="s">
        <v>121</v>
      </c>
      <c r="C41" s="8">
        <v>24410.28</v>
      </c>
    </row>
    <row r="42" spans="2:3" x14ac:dyDescent="0.3">
      <c r="B42" s="7" t="s">
        <v>277</v>
      </c>
      <c r="C42" s="8">
        <v>95400</v>
      </c>
    </row>
    <row r="43" spans="2:3" x14ac:dyDescent="0.3">
      <c r="B43" s="7" t="s">
        <v>90</v>
      </c>
      <c r="C43" s="8">
        <v>933150</v>
      </c>
    </row>
    <row r="44" spans="2:3" x14ac:dyDescent="0.3">
      <c r="B44" s="7" t="s">
        <v>91</v>
      </c>
      <c r="C44" s="8">
        <v>10200</v>
      </c>
    </row>
    <row r="45" spans="2:3" x14ac:dyDescent="0.3">
      <c r="B45" s="7" t="s">
        <v>278</v>
      </c>
      <c r="C45" s="8">
        <v>20709</v>
      </c>
    </row>
    <row r="46" spans="2:3" x14ac:dyDescent="0.3">
      <c r="B46" s="7" t="s">
        <v>279</v>
      </c>
      <c r="C46" s="8">
        <v>28336.799999999999</v>
      </c>
    </row>
    <row r="47" spans="2:3" x14ac:dyDescent="0.3">
      <c r="B47" s="7" t="s">
        <v>280</v>
      </c>
      <c r="C47" s="8">
        <v>442227.6</v>
      </c>
    </row>
    <row r="48" spans="2:3" x14ac:dyDescent="0.3">
      <c r="B48" s="7" t="s">
        <v>95</v>
      </c>
      <c r="C48" s="8">
        <v>11280</v>
      </c>
    </row>
    <row r="49" spans="2:3" x14ac:dyDescent="0.3">
      <c r="B49" s="7" t="s">
        <v>97</v>
      </c>
      <c r="C49" s="8">
        <v>20529.759999999998</v>
      </c>
    </row>
    <row r="50" spans="2:3" x14ac:dyDescent="0.3">
      <c r="B50" s="7" t="s">
        <v>281</v>
      </c>
      <c r="C50" s="8">
        <v>811998</v>
      </c>
    </row>
    <row r="51" spans="2:3" x14ac:dyDescent="0.3">
      <c r="B51" s="7" t="s">
        <v>282</v>
      </c>
      <c r="C51" s="8">
        <v>167280</v>
      </c>
    </row>
    <row r="52" spans="2:3" x14ac:dyDescent="0.3">
      <c r="B52" s="7" t="s">
        <v>182</v>
      </c>
      <c r="C52" s="8">
        <v>91643</v>
      </c>
    </row>
    <row r="53" spans="2:3" x14ac:dyDescent="0.3">
      <c r="B53" s="7" t="s">
        <v>283</v>
      </c>
      <c r="C53" s="8">
        <v>100000</v>
      </c>
    </row>
    <row r="54" spans="2:3" ht="15" thickBot="1" x14ac:dyDescent="0.35">
      <c r="B54" s="9" t="s">
        <v>4</v>
      </c>
      <c r="C54" s="10">
        <f>SUM(C34:C53)</f>
        <v>3003227.04</v>
      </c>
    </row>
    <row r="55" spans="2:3" x14ac:dyDescent="0.3">
      <c r="B55" s="5" t="s">
        <v>284</v>
      </c>
      <c r="C55" s="6"/>
    </row>
    <row r="56" spans="2:3" x14ac:dyDescent="0.3">
      <c r="B56" s="7" t="s">
        <v>74</v>
      </c>
      <c r="C56" s="8">
        <v>319440</v>
      </c>
    </row>
    <row r="57" spans="2:3" ht="15" thickBot="1" x14ac:dyDescent="0.35">
      <c r="B57" s="9" t="s">
        <v>4</v>
      </c>
      <c r="C57" s="10">
        <f>SUM(C56:C56)</f>
        <v>319440</v>
      </c>
    </row>
    <row r="58" spans="2:3" ht="16.2" thickBot="1" x14ac:dyDescent="0.35">
      <c r="B58" s="11" t="s">
        <v>186</v>
      </c>
      <c r="C58" s="12">
        <f>SUM(C57,C54)</f>
        <v>3322667.04</v>
      </c>
    </row>
    <row r="59" spans="2:3" x14ac:dyDescent="0.3">
      <c r="B59" s="5" t="s">
        <v>143</v>
      </c>
      <c r="C59" s="6"/>
    </row>
    <row r="60" spans="2:3" x14ac:dyDescent="0.3">
      <c r="B60" s="7" t="s">
        <v>133</v>
      </c>
      <c r="C60" s="8">
        <v>19766</v>
      </c>
    </row>
    <row r="61" spans="2:3" x14ac:dyDescent="0.3">
      <c r="B61" s="7" t="s">
        <v>9</v>
      </c>
      <c r="C61" s="8">
        <v>6</v>
      </c>
    </row>
    <row r="62" spans="2:3" x14ac:dyDescent="0.3">
      <c r="B62" s="7" t="s">
        <v>285</v>
      </c>
      <c r="C62" s="8">
        <v>355129.63</v>
      </c>
    </row>
    <row r="63" spans="2:3" ht="15" thickBot="1" x14ac:dyDescent="0.35">
      <c r="B63" s="9" t="s">
        <v>135</v>
      </c>
      <c r="C63" s="10">
        <f>SUM(C60:C62)</f>
        <v>374901.63</v>
      </c>
    </row>
    <row r="64" spans="2:3" ht="16.2" thickBot="1" x14ac:dyDescent="0.35">
      <c r="B64" s="11" t="s">
        <v>4</v>
      </c>
      <c r="C64" s="12">
        <f>SUM(C63+C58+C32)</f>
        <v>8398238.1699999999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E3F4-5B3D-4D23-A4A3-48C1C574383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286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8508.2900000000009</v>
      </c>
    </row>
    <row r="9" spans="2:3" ht="15" thickBot="1" x14ac:dyDescent="0.35">
      <c r="B9" s="9" t="s">
        <v>4</v>
      </c>
      <c r="C9" s="10">
        <f>SUM(C8:C8)</f>
        <v>8508.2900000000009</v>
      </c>
    </row>
    <row r="10" spans="2:3" ht="16.2" thickBot="1" x14ac:dyDescent="0.35">
      <c r="B10" s="11" t="s">
        <v>4</v>
      </c>
      <c r="C10" s="12">
        <f>SUM(C9)</f>
        <v>8508.2900000000009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7652-A557-4430-9525-C58DBBBEE894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287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78.67</v>
      </c>
    </row>
    <row r="9" spans="2:3" ht="15" thickBot="1" x14ac:dyDescent="0.35">
      <c r="B9" s="9" t="s">
        <v>4</v>
      </c>
      <c r="C9" s="10">
        <f>SUM(C8:C8)</f>
        <v>78.67</v>
      </c>
    </row>
    <row r="10" spans="2:3" ht="16.2" thickBot="1" x14ac:dyDescent="0.35">
      <c r="B10" s="11" t="s">
        <v>4</v>
      </c>
      <c r="C10" s="12">
        <f>SUM(C9)</f>
        <v>78.67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  <vt:lpstr>24.04.2026.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2026-04-27T06:35:52Z</dcterms:modified>
</cp:coreProperties>
</file>